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TRABAJOS INDEPENDIENTE\TRABAJOS EXTRA\TRABAJOS EXTRA 2025\TERMINADOS\PROYECTO SEBASTIAN BLANCO\ENTREGA FINAL SEBASTIAN 2025\"/>
    </mc:Choice>
  </mc:AlternateContent>
  <xr:revisionPtr revIDLastSave="0" documentId="13_ncr:1_{F1AC1C4D-71F4-498A-9A93-885B7E94602A}" xr6:coauthVersionLast="47" xr6:coauthVersionMax="47" xr10:uidLastSave="{00000000-0000-0000-0000-000000000000}"/>
  <bookViews>
    <workbookView xWindow="-108" yWindow="-108" windowWidth="23256" windowHeight="12456" xr2:uid="{82634D49-C15C-40E3-992D-C593093D70C0}"/>
  </bookViews>
  <sheets>
    <sheet name="INDICADORES" sheetId="1" r:id="rId1"/>
    <sheet name="INDICADORES SEMANALES" sheetId="2" r:id="rId2"/>
    <sheet name="INDICADORES MENSUALES" sheetId="4" r:id="rId3"/>
    <sheet name="INDICADORES TRIMESTRALE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G10" i="1"/>
  <c r="H19" i="1"/>
  <c r="H20" i="1"/>
  <c r="G19" i="1"/>
  <c r="H21" i="1" l="1"/>
  <c r="G21" i="1"/>
  <c r="H11" i="1"/>
  <c r="G11" i="1"/>
  <c r="H9" i="1"/>
  <c r="G9" i="1"/>
  <c r="H8" i="1"/>
  <c r="H7" i="1"/>
  <c r="G7" i="1"/>
  <c r="H5" i="1"/>
  <c r="H6" i="1"/>
  <c r="D5" i="5"/>
  <c r="D4" i="5"/>
  <c r="D3" i="5"/>
  <c r="D11" i="4"/>
  <c r="D10" i="4"/>
  <c r="D9" i="4"/>
  <c r="D8" i="4"/>
  <c r="D7" i="4"/>
  <c r="D6" i="4"/>
  <c r="D5" i="4"/>
  <c r="D4" i="4"/>
  <c r="D3" i="4"/>
  <c r="D6" i="2"/>
  <c r="D5" i="2"/>
  <c r="D4" i="2"/>
  <c r="D3" i="2"/>
</calcChain>
</file>

<file path=xl/sharedStrings.xml><?xml version="1.0" encoding="utf-8"?>
<sst xmlns="http://schemas.openxmlformats.org/spreadsheetml/2006/main" count="281" uniqueCount="120">
  <si>
    <t>NOMBRE DEL INDICADOR</t>
  </si>
  <si>
    <t>CONCEPTO</t>
  </si>
  <si>
    <t>FÓRMULA PARA CALCULAR</t>
  </si>
  <si>
    <t>PERIODICIDAD</t>
  </si>
  <si>
    <t>Progreso de implementación de actividades</t>
  </si>
  <si>
    <t>Mide el porcentaje de actividades completadas respecto al total planificado.</t>
  </si>
  <si>
    <t>(Actividades Completadas / Actividades Totales) x 100</t>
  </si>
  <si>
    <t>Semanal</t>
  </si>
  <si>
    <t>Eficiencia en el Uso de Recursos</t>
  </si>
  <si>
    <t>Monitorea el uso adecuado de los recursos asignados para cada actividad.</t>
  </si>
  <si>
    <t>(Recursos Utilizados / Recursos Planificados) x 100</t>
  </si>
  <si>
    <t>Mensual</t>
  </si>
  <si>
    <t>(N° de Capacitaciones Realizadas / Total de Capacitaciones Planificadas) x 100</t>
  </si>
  <si>
    <t>Evalúa la realización efectiva de las capacitaciones programadas.</t>
  </si>
  <si>
    <t>ACTIVIDAD DE LA PROPUESTA DE MEJORA</t>
  </si>
  <si>
    <t>Aplicar las fases de clasificación (Seiri), orden (Seiton), limpieza (Seiso), estandarización (Seiketsu) y mejoramiento continuo (Shitsuke) en el área de almacenamiento.</t>
  </si>
  <si>
    <t>Todas las actividades</t>
  </si>
  <si>
    <t>Establecer niveles óptimos de stock mínimo y máximo para cada referencia con base en análisis de demanda histórica.</t>
  </si>
  <si>
    <t>Crear un sistema de control de inventarios para registrar entradas, salidas, niveles de stock y fechas de vencimiento.</t>
  </si>
  <si>
    <t>Desarrollar y ejecutar un programa de formación sobre el uso de las herramientas implementadas, nuevas políticas de inventarios y procedimientos.</t>
  </si>
  <si>
    <t>Tasa de Adopción de Propuestas de Mejora</t>
  </si>
  <si>
    <t>(Propuestas Implementadas / Total de Propuestas) x 100</t>
  </si>
  <si>
    <t>Ejecución del modelo de EOQ</t>
  </si>
  <si>
    <t>(N° de Pedidos Planificados con EOQ / Total de Pedidos Realizados) x 100</t>
  </si>
  <si>
    <t>Porcentaje de Áreas Clasificadas (Seiri)</t>
  </si>
  <si>
    <t>Mide el avance en la eliminación de elementos innecesarios en cada área.</t>
  </si>
  <si>
    <t>(N° de Áreas Clasificadas / Total de Áreas Planificadas) x 100</t>
  </si>
  <si>
    <t>Índice de Organización (Seiton)</t>
  </si>
  <si>
    <t>Evalúa la disposición ordenada de herramientas y materiales.</t>
  </si>
  <si>
    <t>(Áreas con Layout Óptimo / Total de Áreas Intervenidas) x 100</t>
  </si>
  <si>
    <t>Porcentaje de Limpieza (Seiso)</t>
  </si>
  <si>
    <t>(N° de Inspecciones con Limpieza Aprobada / Total de Inspecciones Realizadas) x 100</t>
  </si>
  <si>
    <t>Nivel de Estandarización (Seiketsu)</t>
  </si>
  <si>
    <t>Mide la aplicación de estándares para mantener los procesos y las áreas organizadas.</t>
  </si>
  <si>
    <t>(N° de Estándares Implementados / Total de Estándares Planificados) x 100</t>
  </si>
  <si>
    <t>Trimestral</t>
  </si>
  <si>
    <t>Índice de Sostenibilidad (Shitsuke)</t>
  </si>
  <si>
    <t>Evalúa la adherencia continua a las prácticas de las 5S por parte del personal.</t>
  </si>
  <si>
    <t>(N° de Auditorías con Cumplimiento / Total de Auditorías Realizadas) x 100</t>
  </si>
  <si>
    <t>Rotación de Inventarios</t>
  </si>
  <si>
    <t>Mide cuántas veces el inventario se renueva en un periodo determinado.</t>
  </si>
  <si>
    <t>Ventas Totales / Inventario Promedio</t>
  </si>
  <si>
    <t>Cobertura de Inventarios</t>
  </si>
  <si>
    <t>Días promedio que el inventario actual puede cubrir la demanda.</t>
  </si>
  <si>
    <t>(Inventario Actual / Demanda Promedio Diaria) x 30</t>
  </si>
  <si>
    <t>Exactitud del Inventario</t>
  </si>
  <si>
    <t>Mide la precisión entre el inventario físico y el registrado en el sistema.</t>
  </si>
  <si>
    <t>[(Stock Registrado - Stock Físico) / Stock Registrado] x 100</t>
  </si>
  <si>
    <t>Costo de Almacenamiento</t>
  </si>
  <si>
    <t>Evalúa los gastos asociados al almacenamiento respecto al valor del inventario.</t>
  </si>
  <si>
    <t>(Costo Total de Almacenamiento / Valor Total del Inventario) x 100</t>
  </si>
  <si>
    <t>Tasa de Obsolescencia</t>
  </si>
  <si>
    <t>Porcentaje de productos que se vuelven obsoletos respecto al inventario total.</t>
  </si>
  <si>
    <t>(Productos Obsoletos / Total de Inventario) x 100</t>
  </si>
  <si>
    <t>Eficiencia en el Tiempo de Picking</t>
  </si>
  <si>
    <t>Mide el tiempo promedio necesario para preparar pedidos.</t>
  </si>
  <si>
    <t>Tiempo Total de Picking / Total de Pedidos Preparados</t>
  </si>
  <si>
    <t>Tasa de Participación en la Capacitación</t>
  </si>
  <si>
    <t>Mide el porcentaje de empleados que asistieron a las sesiones de capacitación planificadas.</t>
  </si>
  <si>
    <t>(N° de Participantes / Total de Empleados Convocados) x 100</t>
  </si>
  <si>
    <t>Por capacitación</t>
  </si>
  <si>
    <t xml:space="preserve">Cumplimiento de Capacitaciones </t>
  </si>
  <si>
    <t>Mide el porcentaje de propuestas de mejora que han sido adoptadas e implementadas en la empresa.</t>
  </si>
  <si>
    <t>Realiza seguimiento la aplicación del modelo EOQ en la planificación de inventarios.</t>
  </si>
  <si>
    <t>Realiza seguimiento a la limpieza y mantenimiento de las áreas de trabajo.</t>
  </si>
  <si>
    <t>ACTIVIDADES COMPLETADAS</t>
  </si>
  <si>
    <t>ACTIVIDADES TOTALES</t>
  </si>
  <si>
    <t>RESULTADO</t>
  </si>
  <si>
    <t>N° DE ÁREAS CLASIFICADAS</t>
  </si>
  <si>
    <t>TOTAL DE ÁREAS PLANIFICADAS</t>
  </si>
  <si>
    <t>PROPUESTAS IMPLEMENTADAS</t>
  </si>
  <si>
    <t xml:space="preserve">TOTAL DE PROPUESTAS </t>
  </si>
  <si>
    <t>N° DE PARTICIPANTES</t>
  </si>
  <si>
    <t>TOTAL DE CONVOCADOS</t>
  </si>
  <si>
    <t>RECURSOS UTILIZADOS</t>
  </si>
  <si>
    <t>RECURSOS PLANIFICADOS</t>
  </si>
  <si>
    <t>N° PEDIDOS PLANIFICADOS</t>
  </si>
  <si>
    <t>TOTAL DE PEDIDOS</t>
  </si>
  <si>
    <t>ÁREA LAYOUT ÓPTIMO</t>
  </si>
  <si>
    <t>TOTAL ÁREAS INTERVENIDAS</t>
  </si>
  <si>
    <t>N° INSPECCIONES APROBADAS</t>
  </si>
  <si>
    <t>TOTAL DE INSPECCIONES</t>
  </si>
  <si>
    <t>VENTAS TOTALES</t>
  </si>
  <si>
    <t>INVENTARIO PROMEDIO</t>
  </si>
  <si>
    <t>INVENTARIO ACTUAL</t>
  </si>
  <si>
    <t>DEMANDA PROMEDIO DIARIA</t>
  </si>
  <si>
    <t>COSTO TOTAL DE ALMACENAMIENTO</t>
  </si>
  <si>
    <t>VALOR TOTAL DEL INVENTARIO</t>
  </si>
  <si>
    <t>TIEMPO TOTAL DE PICKING</t>
  </si>
  <si>
    <t>TOTAL DE PEDIDOS PREPARADOS</t>
  </si>
  <si>
    <t>N° TOTAL DE CAPACITACIONES REALIZADAS</t>
  </si>
  <si>
    <t>TOTAL DE CAPACITACIONES PLANIFICADAS</t>
  </si>
  <si>
    <t>N° DE ESTÁNDARES IMPLEMENTADOS</t>
  </si>
  <si>
    <t>TOTAL DE ESTÁNDARES PLANIFICADOS</t>
  </si>
  <si>
    <t>N° DE AUDITORÍAS CON CUMPLIMIENTO</t>
  </si>
  <si>
    <t>TOTAL DE AUDITORÍAS REALIZADAS</t>
  </si>
  <si>
    <t>STOCK REGISTRADO</t>
  </si>
  <si>
    <t>STOCK FÍSICO</t>
  </si>
  <si>
    <t>PRODUCTOS OBSOLETOS</t>
  </si>
  <si>
    <t>TOTAL DE INVENTARIO</t>
  </si>
  <si>
    <t>SEMANA 1</t>
  </si>
  <si>
    <t>SEMANA 2</t>
  </si>
  <si>
    <t>SEMANA 3</t>
  </si>
  <si>
    <t>SEMANA 4</t>
  </si>
  <si>
    <t>ENERO 2025</t>
  </si>
  <si>
    <t>FEBRERO 2025</t>
  </si>
  <si>
    <t>MARZO 2025</t>
  </si>
  <si>
    <t>ABRIL 2025</t>
  </si>
  <si>
    <t>MAYO 2025</t>
  </si>
  <si>
    <t>JUNIO 2025</t>
  </si>
  <si>
    <t>JULIO 2025</t>
  </si>
  <si>
    <t>AGOSTO 2025</t>
  </si>
  <si>
    <t>SEPTIEMBRE 2025</t>
  </si>
  <si>
    <t>OCTUBRE 2025</t>
  </si>
  <si>
    <t>NOVIEMBRE 2025</t>
  </si>
  <si>
    <t>DICIEMBRE 2025</t>
  </si>
  <si>
    <t>ANTES DE LA IMPLEMENTACIÓN</t>
  </si>
  <si>
    <t>DESPUÉS DE LA IMPLEMENTACIÓN</t>
  </si>
  <si>
    <t>NA</t>
  </si>
  <si>
    <t>(Áreas intervenidas / Total de Áreas planificadas)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</si>
</sst>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D7ABB-2584-427D-91B5-898DF73354A0}">
  <dimension ref="B4:H21"/>
  <sheetViews>
    <sheetView tabSelected="1" topLeftCell="C7" workbookViewId="0">
      <selection activeCell="I11" sqref="I11"/>
    </sheetView>
  </sheetViews>
  <sheetFormatPr baseColWidth="10" defaultRowHeight="14.4" x14ac:dyDescent="0.3"/>
  <cols>
    <col min="2" max="2" width="40.21875" customWidth="1"/>
    <col min="3" max="3" width="35.6640625" customWidth="1"/>
    <col min="4" max="4" width="40.21875" customWidth="1"/>
    <col min="5" max="5" width="45.33203125" customWidth="1"/>
    <col min="6" max="6" width="27.77734375" customWidth="1"/>
    <col min="7" max="7" width="19.88671875" customWidth="1"/>
    <col min="8" max="8" width="18.88671875" customWidth="1"/>
  </cols>
  <sheetData>
    <row r="4" spans="2:8" ht="29.4" customHeight="1" x14ac:dyDescent="0.3">
      <c r="B4" s="3" t="s">
        <v>14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116</v>
      </c>
      <c r="H4" s="3" t="s">
        <v>117</v>
      </c>
    </row>
    <row r="5" spans="2:8" ht="38.4" customHeight="1" x14ac:dyDescent="0.3">
      <c r="B5" s="11" t="s">
        <v>16</v>
      </c>
      <c r="C5" s="1" t="s">
        <v>4</v>
      </c>
      <c r="D5" s="2" t="s">
        <v>5</v>
      </c>
      <c r="E5" s="1" t="s">
        <v>6</v>
      </c>
      <c r="F5" s="1" t="s">
        <v>7</v>
      </c>
      <c r="G5" s="17">
        <v>0</v>
      </c>
      <c r="H5" s="17">
        <f>(1/2)</f>
        <v>0.5</v>
      </c>
    </row>
    <row r="6" spans="2:8" ht="43.2" x14ac:dyDescent="0.3">
      <c r="B6" s="11"/>
      <c r="C6" s="1" t="s">
        <v>20</v>
      </c>
      <c r="D6" s="2" t="s">
        <v>62</v>
      </c>
      <c r="E6" s="1" t="s">
        <v>21</v>
      </c>
      <c r="F6" s="1" t="s">
        <v>7</v>
      </c>
      <c r="G6" s="17">
        <v>0</v>
      </c>
      <c r="H6" s="17">
        <f>(4/7)</f>
        <v>0.5714285714285714</v>
      </c>
    </row>
    <row r="7" spans="2:8" ht="43.2" customHeight="1" x14ac:dyDescent="0.3">
      <c r="B7" s="11" t="s">
        <v>17</v>
      </c>
      <c r="C7" s="1" t="s">
        <v>8</v>
      </c>
      <c r="D7" s="2" t="s">
        <v>9</v>
      </c>
      <c r="E7" s="1" t="s">
        <v>10</v>
      </c>
      <c r="F7" s="1" t="s">
        <v>11</v>
      </c>
      <c r="G7" s="17">
        <f>(200000/500000)</f>
        <v>0.4</v>
      </c>
      <c r="H7" s="17">
        <f>(3000000/5000000)</f>
        <v>0.6</v>
      </c>
    </row>
    <row r="8" spans="2:8" ht="61.8" customHeight="1" x14ac:dyDescent="0.3">
      <c r="B8" s="11"/>
      <c r="C8" s="1" t="s">
        <v>22</v>
      </c>
      <c r="D8" s="2" t="s">
        <v>63</v>
      </c>
      <c r="E8" s="1" t="s">
        <v>23</v>
      </c>
      <c r="F8" s="1" t="s">
        <v>11</v>
      </c>
      <c r="G8" s="17">
        <v>0</v>
      </c>
      <c r="H8" s="17">
        <f>(7/12)</f>
        <v>0.58333333333333337</v>
      </c>
    </row>
    <row r="9" spans="2:8" ht="57.6" customHeight="1" x14ac:dyDescent="0.3">
      <c r="B9" s="11" t="s">
        <v>15</v>
      </c>
      <c r="C9" s="1" t="s">
        <v>24</v>
      </c>
      <c r="D9" s="2" t="s">
        <v>25</v>
      </c>
      <c r="E9" s="1" t="s">
        <v>26</v>
      </c>
      <c r="F9" s="1" t="s">
        <v>11</v>
      </c>
      <c r="G9" s="17">
        <f>(1/4)</f>
        <v>0.25</v>
      </c>
      <c r="H9" s="17">
        <f>(3/4)</f>
        <v>0.75</v>
      </c>
    </row>
    <row r="10" spans="2:8" ht="28.8" x14ac:dyDescent="0.3">
      <c r="B10" s="11"/>
      <c r="C10" s="1" t="s">
        <v>27</v>
      </c>
      <c r="D10" s="2" t="s">
        <v>28</v>
      </c>
      <c r="E10" s="1" t="s">
        <v>119</v>
      </c>
      <c r="F10" s="1" t="s">
        <v>11</v>
      </c>
      <c r="G10" s="17">
        <f>(1/4)</f>
        <v>0.25</v>
      </c>
      <c r="H10" s="17">
        <f>(2/4)</f>
        <v>0.5</v>
      </c>
    </row>
    <row r="11" spans="2:8" ht="28.8" x14ac:dyDescent="0.3">
      <c r="B11" s="11"/>
      <c r="C11" s="1" t="s">
        <v>30</v>
      </c>
      <c r="D11" s="2" t="s">
        <v>64</v>
      </c>
      <c r="E11" s="1" t="s">
        <v>31</v>
      </c>
      <c r="F11" s="1" t="s">
        <v>11</v>
      </c>
      <c r="G11" s="17">
        <f>(1/4)</f>
        <v>0.25</v>
      </c>
      <c r="H11" s="17">
        <f>(3/4)</f>
        <v>0.75</v>
      </c>
    </row>
    <row r="12" spans="2:8" ht="28.8" x14ac:dyDescent="0.3">
      <c r="B12" s="11"/>
      <c r="C12" s="1" t="s">
        <v>32</v>
      </c>
      <c r="D12" s="2" t="s">
        <v>33</v>
      </c>
      <c r="E12" s="1" t="s">
        <v>34</v>
      </c>
      <c r="F12" s="1" t="s">
        <v>35</v>
      </c>
      <c r="G12" s="17" t="s">
        <v>118</v>
      </c>
      <c r="H12" s="17" t="s">
        <v>118</v>
      </c>
    </row>
    <row r="13" spans="2:8" ht="28.8" x14ac:dyDescent="0.3">
      <c r="B13" s="11"/>
      <c r="C13" s="1" t="s">
        <v>36</v>
      </c>
      <c r="D13" s="2" t="s">
        <v>37</v>
      </c>
      <c r="E13" s="1" t="s">
        <v>38</v>
      </c>
      <c r="F13" s="1" t="s">
        <v>35</v>
      </c>
      <c r="G13" s="17" t="s">
        <v>118</v>
      </c>
      <c r="H13" s="17" t="s">
        <v>118</v>
      </c>
    </row>
    <row r="14" spans="2:8" ht="43.2" customHeight="1" x14ac:dyDescent="0.3">
      <c r="B14" s="11" t="s">
        <v>18</v>
      </c>
      <c r="C14" s="1" t="s">
        <v>39</v>
      </c>
      <c r="D14" s="2" t="s">
        <v>40</v>
      </c>
      <c r="E14" s="1" t="s">
        <v>41</v>
      </c>
      <c r="F14" s="1" t="s">
        <v>11</v>
      </c>
      <c r="G14" s="16" t="s">
        <v>118</v>
      </c>
      <c r="H14" s="16" t="s">
        <v>118</v>
      </c>
    </row>
    <row r="15" spans="2:8" ht="28.8" x14ac:dyDescent="0.3">
      <c r="B15" s="11"/>
      <c r="C15" s="1" t="s">
        <v>42</v>
      </c>
      <c r="D15" s="2" t="s">
        <v>43</v>
      </c>
      <c r="E15" s="1" t="s">
        <v>44</v>
      </c>
      <c r="F15" s="1" t="s">
        <v>11</v>
      </c>
      <c r="G15" s="17" t="s">
        <v>118</v>
      </c>
      <c r="H15" s="17" t="s">
        <v>118</v>
      </c>
    </row>
    <row r="16" spans="2:8" ht="28.8" x14ac:dyDescent="0.3">
      <c r="B16" s="11"/>
      <c r="C16" s="1" t="s">
        <v>45</v>
      </c>
      <c r="D16" s="2" t="s">
        <v>46</v>
      </c>
      <c r="E16" s="1" t="s">
        <v>47</v>
      </c>
      <c r="F16" s="1" t="s">
        <v>35</v>
      </c>
      <c r="G16" s="17" t="s">
        <v>118</v>
      </c>
      <c r="H16" s="17" t="s">
        <v>118</v>
      </c>
    </row>
    <row r="17" spans="2:8" ht="28.8" x14ac:dyDescent="0.3">
      <c r="B17" s="11"/>
      <c r="C17" s="1" t="s">
        <v>48</v>
      </c>
      <c r="D17" s="2" t="s">
        <v>49</v>
      </c>
      <c r="E17" s="1" t="s">
        <v>50</v>
      </c>
      <c r="F17" s="1" t="s">
        <v>11</v>
      </c>
      <c r="G17" s="17" t="s">
        <v>118</v>
      </c>
      <c r="H17" s="17" t="s">
        <v>118</v>
      </c>
    </row>
    <row r="18" spans="2:8" ht="28.8" x14ac:dyDescent="0.3">
      <c r="B18" s="11"/>
      <c r="C18" s="1" t="s">
        <v>51</v>
      </c>
      <c r="D18" s="2" t="s">
        <v>52</v>
      </c>
      <c r="E18" s="1" t="s">
        <v>53</v>
      </c>
      <c r="F18" s="1" t="s">
        <v>35</v>
      </c>
      <c r="G18" s="17" t="s">
        <v>118</v>
      </c>
      <c r="H18" s="17" t="s">
        <v>118</v>
      </c>
    </row>
    <row r="19" spans="2:8" ht="28.8" x14ac:dyDescent="0.3">
      <c r="B19" s="11"/>
      <c r="C19" s="1" t="s">
        <v>54</v>
      </c>
      <c r="D19" s="2" t="s">
        <v>55</v>
      </c>
      <c r="E19" s="1" t="s">
        <v>56</v>
      </c>
      <c r="F19" s="1" t="s">
        <v>11</v>
      </c>
      <c r="G19" s="16">
        <f>(45/5)</f>
        <v>9</v>
      </c>
      <c r="H19" s="16">
        <f>(45/9)</f>
        <v>5</v>
      </c>
    </row>
    <row r="20" spans="2:8" ht="57.6" customHeight="1" x14ac:dyDescent="0.3">
      <c r="B20" s="11" t="s">
        <v>19</v>
      </c>
      <c r="C20" s="1" t="s">
        <v>61</v>
      </c>
      <c r="D20" s="2" t="s">
        <v>13</v>
      </c>
      <c r="E20" s="1" t="s">
        <v>12</v>
      </c>
      <c r="F20" s="1" t="s">
        <v>11</v>
      </c>
      <c r="G20" s="17">
        <v>0</v>
      </c>
      <c r="H20" s="17">
        <f>(2/4)</f>
        <v>0.5</v>
      </c>
    </row>
    <row r="21" spans="2:8" ht="58.8" customHeight="1" x14ac:dyDescent="0.3">
      <c r="B21" s="11"/>
      <c r="C21" s="1" t="s">
        <v>57</v>
      </c>
      <c r="D21" s="2" t="s">
        <v>58</v>
      </c>
      <c r="E21" s="1" t="s">
        <v>59</v>
      </c>
      <c r="F21" s="1" t="s">
        <v>60</v>
      </c>
      <c r="G21" s="17">
        <f>(2/4)</f>
        <v>0.5</v>
      </c>
      <c r="H21" s="17">
        <f>4/4</f>
        <v>1</v>
      </c>
    </row>
  </sheetData>
  <mergeCells count="5">
    <mergeCell ref="B5:B6"/>
    <mergeCell ref="B7:B8"/>
    <mergeCell ref="B9:B13"/>
    <mergeCell ref="B14:B19"/>
    <mergeCell ref="B20:B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DB57-82BE-4B20-957A-E1EF2CA2D829}">
  <dimension ref="B1:BA22"/>
  <sheetViews>
    <sheetView topLeftCell="E1" workbookViewId="0">
      <selection activeCell="J10" sqref="J10"/>
    </sheetView>
  </sheetViews>
  <sheetFormatPr baseColWidth="10" defaultRowHeight="14.4" x14ac:dyDescent="0.3"/>
  <cols>
    <col min="2" max="2" width="56.77734375" customWidth="1"/>
    <col min="3" max="3" width="26.77734375" customWidth="1"/>
    <col min="4" max="4" width="25.109375" customWidth="1"/>
    <col min="5" max="5" width="31.77734375" customWidth="1"/>
  </cols>
  <sheetData>
    <row r="1" spans="2:53" x14ac:dyDescent="0.3">
      <c r="F1" s="15" t="s">
        <v>104</v>
      </c>
      <c r="G1" s="15"/>
      <c r="H1" s="15"/>
      <c r="I1" s="15"/>
      <c r="J1" s="15" t="s">
        <v>105</v>
      </c>
      <c r="K1" s="15"/>
      <c r="L1" s="15"/>
      <c r="M1" s="15"/>
      <c r="N1" s="15" t="s">
        <v>106</v>
      </c>
      <c r="O1" s="15"/>
      <c r="P1" s="15"/>
      <c r="Q1" s="15"/>
      <c r="R1" s="15" t="s">
        <v>107</v>
      </c>
      <c r="S1" s="15"/>
      <c r="T1" s="15"/>
      <c r="U1" s="15"/>
      <c r="V1" s="12" t="s">
        <v>108</v>
      </c>
      <c r="W1" s="13"/>
      <c r="X1" s="13"/>
      <c r="Y1" s="14"/>
      <c r="Z1" s="12" t="s">
        <v>109</v>
      </c>
      <c r="AA1" s="13"/>
      <c r="AB1" s="13"/>
      <c r="AC1" s="14"/>
      <c r="AD1" s="12" t="s">
        <v>110</v>
      </c>
      <c r="AE1" s="13"/>
      <c r="AF1" s="13"/>
      <c r="AG1" s="14"/>
      <c r="AH1" s="12" t="s">
        <v>111</v>
      </c>
      <c r="AI1" s="13"/>
      <c r="AJ1" s="13"/>
      <c r="AK1" s="14"/>
      <c r="AL1" s="12" t="s">
        <v>112</v>
      </c>
      <c r="AM1" s="13"/>
      <c r="AN1" s="13"/>
      <c r="AO1" s="14"/>
      <c r="AP1" s="12" t="s">
        <v>113</v>
      </c>
      <c r="AQ1" s="13"/>
      <c r="AR1" s="13"/>
      <c r="AS1" s="14"/>
      <c r="AT1" s="15" t="s">
        <v>114</v>
      </c>
      <c r="AU1" s="15"/>
      <c r="AV1" s="15"/>
      <c r="AW1" s="15"/>
      <c r="AX1" s="15" t="s">
        <v>115</v>
      </c>
      <c r="AY1" s="15"/>
      <c r="AZ1" s="15"/>
      <c r="BA1" s="15"/>
    </row>
    <row r="2" spans="2:53" x14ac:dyDescent="0.3">
      <c r="B2" s="3" t="s">
        <v>0</v>
      </c>
      <c r="C2" s="3" t="s">
        <v>2</v>
      </c>
      <c r="D2" s="3" t="s">
        <v>67</v>
      </c>
      <c r="F2" s="3" t="s">
        <v>100</v>
      </c>
      <c r="G2" s="3" t="s">
        <v>101</v>
      </c>
      <c r="H2" s="3" t="s">
        <v>102</v>
      </c>
      <c r="I2" s="3" t="s">
        <v>103</v>
      </c>
      <c r="J2" s="3" t="s">
        <v>100</v>
      </c>
      <c r="K2" s="3" t="s">
        <v>101</v>
      </c>
      <c r="L2" s="3" t="s">
        <v>102</v>
      </c>
      <c r="M2" s="3" t="s">
        <v>103</v>
      </c>
      <c r="N2" s="3" t="s">
        <v>100</v>
      </c>
      <c r="O2" s="3" t="s">
        <v>101</v>
      </c>
      <c r="P2" s="3" t="s">
        <v>102</v>
      </c>
      <c r="Q2" s="3" t="s">
        <v>103</v>
      </c>
      <c r="R2" s="3" t="s">
        <v>100</v>
      </c>
      <c r="S2" s="3" t="s">
        <v>101</v>
      </c>
      <c r="T2" s="3" t="s">
        <v>102</v>
      </c>
      <c r="U2" s="3" t="s">
        <v>103</v>
      </c>
      <c r="V2" s="3" t="s">
        <v>100</v>
      </c>
      <c r="W2" s="3" t="s">
        <v>101</v>
      </c>
      <c r="X2" s="3" t="s">
        <v>102</v>
      </c>
      <c r="Y2" s="3" t="s">
        <v>103</v>
      </c>
      <c r="Z2" s="3" t="s">
        <v>100</v>
      </c>
      <c r="AA2" s="3" t="s">
        <v>101</v>
      </c>
      <c r="AB2" s="3" t="s">
        <v>102</v>
      </c>
      <c r="AC2" s="3" t="s">
        <v>103</v>
      </c>
      <c r="AD2" s="3" t="s">
        <v>100</v>
      </c>
      <c r="AE2" s="3" t="s">
        <v>101</v>
      </c>
      <c r="AF2" s="3" t="s">
        <v>102</v>
      </c>
      <c r="AG2" s="3" t="s">
        <v>103</v>
      </c>
      <c r="AH2" s="3" t="s">
        <v>100</v>
      </c>
      <c r="AI2" s="3" t="s">
        <v>101</v>
      </c>
      <c r="AJ2" s="3" t="s">
        <v>102</v>
      </c>
      <c r="AK2" s="3" t="s">
        <v>103</v>
      </c>
      <c r="AL2" s="3" t="s">
        <v>100</v>
      </c>
      <c r="AM2" s="3" t="s">
        <v>101</v>
      </c>
      <c r="AN2" s="3" t="s">
        <v>102</v>
      </c>
      <c r="AO2" s="3" t="s">
        <v>103</v>
      </c>
      <c r="AP2" s="3" t="s">
        <v>100</v>
      </c>
      <c r="AQ2" s="3" t="s">
        <v>101</v>
      </c>
      <c r="AR2" s="3" t="s">
        <v>102</v>
      </c>
      <c r="AS2" s="3" t="s">
        <v>103</v>
      </c>
      <c r="AT2" s="3" t="s">
        <v>100</v>
      </c>
      <c r="AU2" s="3" t="s">
        <v>101</v>
      </c>
      <c r="AV2" s="3" t="s">
        <v>102</v>
      </c>
      <c r="AW2" s="3" t="s">
        <v>103</v>
      </c>
      <c r="AX2" s="3" t="s">
        <v>100</v>
      </c>
      <c r="AY2" s="3" t="s">
        <v>101</v>
      </c>
      <c r="AZ2" s="3" t="s">
        <v>102</v>
      </c>
      <c r="BA2" s="3" t="s">
        <v>103</v>
      </c>
    </row>
    <row r="3" spans="2:53" ht="55.8" customHeight="1" x14ac:dyDescent="0.3">
      <c r="B3" s="1" t="s">
        <v>4</v>
      </c>
      <c r="C3" s="1" t="s">
        <v>6</v>
      </c>
      <c r="D3" s="6" t="e">
        <f>(C12/D12)</f>
        <v>#DIV/0!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</row>
    <row r="4" spans="2:53" ht="55.8" customHeight="1" x14ac:dyDescent="0.3">
      <c r="B4" s="1" t="s">
        <v>20</v>
      </c>
      <c r="C4" s="1" t="s">
        <v>21</v>
      </c>
      <c r="D4" s="6" t="e">
        <f>(C15/D15)</f>
        <v>#DIV/0!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</row>
    <row r="5" spans="2:53" ht="55.8" customHeight="1" x14ac:dyDescent="0.3">
      <c r="B5" s="1" t="s">
        <v>24</v>
      </c>
      <c r="C5" s="1" t="s">
        <v>26</v>
      </c>
      <c r="D5" s="6" t="e">
        <f>(C18/D18)</f>
        <v>#DIV/0!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2:53" ht="55.8" customHeight="1" x14ac:dyDescent="0.3">
      <c r="B6" s="1" t="s">
        <v>57</v>
      </c>
      <c r="C6" s="1" t="s">
        <v>59</v>
      </c>
      <c r="D6" s="6" t="e">
        <f>(C21/D21)</f>
        <v>#DIV/0!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11" spans="2:53" ht="28.2" customHeight="1" x14ac:dyDescent="0.3">
      <c r="B11" s="3" t="s">
        <v>0</v>
      </c>
      <c r="C11" s="3" t="s">
        <v>65</v>
      </c>
      <c r="D11" s="3" t="s">
        <v>66</v>
      </c>
    </row>
    <row r="12" spans="2:53" ht="28.2" customHeight="1" x14ac:dyDescent="0.3">
      <c r="B12" s="1" t="s">
        <v>4</v>
      </c>
      <c r="C12" s="1"/>
      <c r="D12" s="1"/>
    </row>
    <row r="13" spans="2:53" ht="28.2" customHeight="1" x14ac:dyDescent="0.3">
      <c r="B13" s="5"/>
    </row>
    <row r="14" spans="2:53" ht="28.2" customHeight="1" x14ac:dyDescent="0.3">
      <c r="B14" s="3" t="s">
        <v>0</v>
      </c>
      <c r="C14" s="3" t="s">
        <v>70</v>
      </c>
      <c r="D14" s="3" t="s">
        <v>71</v>
      </c>
    </row>
    <row r="15" spans="2:53" ht="28.2" customHeight="1" x14ac:dyDescent="0.3">
      <c r="B15" s="1" t="s">
        <v>20</v>
      </c>
      <c r="C15" s="1"/>
      <c r="D15" s="1"/>
    </row>
    <row r="16" spans="2:53" ht="28.2" customHeight="1" x14ac:dyDescent="0.3">
      <c r="B16" s="5"/>
    </row>
    <row r="17" spans="2:4" ht="28.2" customHeight="1" x14ac:dyDescent="0.3">
      <c r="B17" s="3" t="s">
        <v>0</v>
      </c>
      <c r="C17" s="3" t="s">
        <v>68</v>
      </c>
      <c r="D17" s="3" t="s">
        <v>69</v>
      </c>
    </row>
    <row r="18" spans="2:4" ht="28.2" customHeight="1" x14ac:dyDescent="0.3">
      <c r="B18" s="1" t="s">
        <v>24</v>
      </c>
      <c r="C18" s="1"/>
      <c r="D18" s="1"/>
    </row>
    <row r="19" spans="2:4" ht="28.2" customHeight="1" x14ac:dyDescent="0.3">
      <c r="B19" s="5"/>
    </row>
    <row r="20" spans="2:4" ht="28.2" customHeight="1" x14ac:dyDescent="0.3">
      <c r="B20" s="3" t="s">
        <v>0</v>
      </c>
      <c r="C20" s="3" t="s">
        <v>72</v>
      </c>
      <c r="D20" s="3" t="s">
        <v>73</v>
      </c>
    </row>
    <row r="21" spans="2:4" ht="28.2" customHeight="1" x14ac:dyDescent="0.3">
      <c r="B21" s="1" t="s">
        <v>57</v>
      </c>
      <c r="C21" s="1"/>
      <c r="D21" s="1"/>
    </row>
    <row r="22" spans="2:4" ht="28.2" customHeight="1" x14ac:dyDescent="0.3"/>
  </sheetData>
  <mergeCells count="12">
    <mergeCell ref="F1:I1"/>
    <mergeCell ref="J1:M1"/>
    <mergeCell ref="N1:Q1"/>
    <mergeCell ref="R1:U1"/>
    <mergeCell ref="V1:Y1"/>
    <mergeCell ref="AX1:BA1"/>
    <mergeCell ref="Z1:AC1"/>
    <mergeCell ref="AD1:AG1"/>
    <mergeCell ref="AH1:AK1"/>
    <mergeCell ref="AL1:AO1"/>
    <mergeCell ref="AP1:AS1"/>
    <mergeCell ref="AT1:AW1"/>
  </mergeCells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F5A1-B8AD-40A0-A435-230A515190C8}">
  <dimension ref="B2:Q40"/>
  <sheetViews>
    <sheetView topLeftCell="C4" workbookViewId="0">
      <selection activeCell="G7" sqref="G7"/>
    </sheetView>
  </sheetViews>
  <sheetFormatPr baseColWidth="10" defaultRowHeight="14.4" x14ac:dyDescent="0.3"/>
  <cols>
    <col min="2" max="2" width="56.77734375" customWidth="1"/>
    <col min="3" max="4" width="32.6640625" customWidth="1"/>
    <col min="5" max="5" width="24.44140625" customWidth="1"/>
    <col min="6" max="17" width="19.21875" customWidth="1"/>
  </cols>
  <sheetData>
    <row r="2" spans="2:17" x14ac:dyDescent="0.3">
      <c r="B2" s="3" t="s">
        <v>0</v>
      </c>
      <c r="C2" s="3" t="s">
        <v>2</v>
      </c>
      <c r="D2" s="3" t="s">
        <v>67</v>
      </c>
      <c r="F2" s="10" t="s">
        <v>104</v>
      </c>
      <c r="G2" s="10" t="s">
        <v>105</v>
      </c>
      <c r="H2" s="10" t="s">
        <v>106</v>
      </c>
      <c r="I2" s="10" t="s">
        <v>107</v>
      </c>
      <c r="J2" s="10" t="s">
        <v>108</v>
      </c>
      <c r="K2" s="10" t="s">
        <v>109</v>
      </c>
      <c r="L2" s="10" t="s">
        <v>110</v>
      </c>
      <c r="M2" s="10" t="s">
        <v>111</v>
      </c>
      <c r="N2" s="10" t="s">
        <v>112</v>
      </c>
      <c r="O2" s="10" t="s">
        <v>113</v>
      </c>
      <c r="P2" s="10" t="s">
        <v>114</v>
      </c>
      <c r="Q2" s="10" t="s">
        <v>115</v>
      </c>
    </row>
    <row r="3" spans="2:17" ht="55.8" customHeight="1" x14ac:dyDescent="0.3">
      <c r="B3" s="1" t="s">
        <v>8</v>
      </c>
      <c r="C3" s="1" t="s">
        <v>10</v>
      </c>
      <c r="D3" s="6" t="e">
        <f>(C16/D16)</f>
        <v>#DIV/0!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2:17" ht="55.8" customHeight="1" x14ac:dyDescent="0.3">
      <c r="B4" s="1" t="s">
        <v>22</v>
      </c>
      <c r="C4" s="1" t="s">
        <v>23</v>
      </c>
      <c r="D4" s="6" t="e">
        <f>(C19/D19)</f>
        <v>#DIV/0!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2:17" ht="55.8" customHeight="1" x14ac:dyDescent="0.3">
      <c r="B5" s="1" t="s">
        <v>27</v>
      </c>
      <c r="C5" s="1" t="s">
        <v>29</v>
      </c>
      <c r="D5" s="6" t="e">
        <f>(C22/D22)</f>
        <v>#DIV/0!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2:17" ht="55.8" customHeight="1" x14ac:dyDescent="0.3">
      <c r="B6" s="1" t="s">
        <v>30</v>
      </c>
      <c r="C6" s="1" t="s">
        <v>31</v>
      </c>
      <c r="D6" s="6" t="e">
        <f>(C25/D25)</f>
        <v>#DIV/0!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2:17" ht="55.8" customHeight="1" x14ac:dyDescent="0.3">
      <c r="B7" s="1" t="s">
        <v>39</v>
      </c>
      <c r="C7" s="1" t="s">
        <v>41</v>
      </c>
      <c r="D7" s="7" t="e">
        <f>C28/D28</f>
        <v>#DIV/0!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2:17" ht="55.8" customHeight="1" x14ac:dyDescent="0.3">
      <c r="B8" s="1" t="s">
        <v>42</v>
      </c>
      <c r="C8" s="1" t="s">
        <v>44</v>
      </c>
      <c r="D8" s="7" t="e">
        <f>(C31/D31)*30</f>
        <v>#DIV/0!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2:17" ht="55.8" customHeight="1" x14ac:dyDescent="0.3">
      <c r="B9" s="1" t="s">
        <v>48</v>
      </c>
      <c r="C9" s="1" t="s">
        <v>50</v>
      </c>
      <c r="D9" s="6" t="e">
        <f>(C34/D34)</f>
        <v>#DIV/0!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2:17" ht="55.8" customHeight="1" x14ac:dyDescent="0.3">
      <c r="B10" s="1" t="s">
        <v>54</v>
      </c>
      <c r="C10" s="1" t="s">
        <v>56</v>
      </c>
      <c r="D10" s="7" t="e">
        <f>C37/D37</f>
        <v>#DIV/0!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2:17" ht="55.8" customHeight="1" x14ac:dyDescent="0.3">
      <c r="B11" s="1" t="s">
        <v>61</v>
      </c>
      <c r="C11" s="1" t="s">
        <v>12</v>
      </c>
      <c r="D11" s="6" t="e">
        <f>C40/D40</f>
        <v>#DIV/0!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5" spans="2:17" ht="22.2" customHeight="1" x14ac:dyDescent="0.3">
      <c r="B15" s="3" t="s">
        <v>0</v>
      </c>
      <c r="C15" s="3" t="s">
        <v>74</v>
      </c>
      <c r="D15" s="3" t="s">
        <v>75</v>
      </c>
    </row>
    <row r="16" spans="2:17" ht="22.2" customHeight="1" x14ac:dyDescent="0.3">
      <c r="B16" s="1" t="s">
        <v>8</v>
      </c>
      <c r="C16" s="1"/>
      <c r="D16" s="1"/>
    </row>
    <row r="17" spans="2:4" ht="22.2" customHeight="1" x14ac:dyDescent="0.3"/>
    <row r="18" spans="2:4" ht="22.2" customHeight="1" x14ac:dyDescent="0.3">
      <c r="B18" s="3" t="s">
        <v>0</v>
      </c>
      <c r="C18" s="3" t="s">
        <v>76</v>
      </c>
      <c r="D18" s="3" t="s">
        <v>77</v>
      </c>
    </row>
    <row r="19" spans="2:4" ht="22.2" customHeight="1" x14ac:dyDescent="0.3">
      <c r="B19" s="1" t="s">
        <v>22</v>
      </c>
      <c r="C19" s="1"/>
      <c r="D19" s="1"/>
    </row>
    <row r="20" spans="2:4" ht="22.2" customHeight="1" x14ac:dyDescent="0.3"/>
    <row r="21" spans="2:4" ht="22.2" customHeight="1" x14ac:dyDescent="0.3">
      <c r="B21" s="3" t="s">
        <v>0</v>
      </c>
      <c r="C21" s="3" t="s">
        <v>78</v>
      </c>
      <c r="D21" s="3" t="s">
        <v>79</v>
      </c>
    </row>
    <row r="22" spans="2:4" ht="22.2" customHeight="1" x14ac:dyDescent="0.3">
      <c r="B22" s="1" t="s">
        <v>27</v>
      </c>
      <c r="C22" s="1"/>
      <c r="D22" s="1"/>
    </row>
    <row r="23" spans="2:4" ht="22.2" customHeight="1" x14ac:dyDescent="0.3"/>
    <row r="24" spans="2:4" ht="22.2" customHeight="1" x14ac:dyDescent="0.3">
      <c r="B24" s="3" t="s">
        <v>0</v>
      </c>
      <c r="C24" s="3" t="s">
        <v>80</v>
      </c>
      <c r="D24" s="3" t="s">
        <v>81</v>
      </c>
    </row>
    <row r="25" spans="2:4" ht="22.2" customHeight="1" x14ac:dyDescent="0.3">
      <c r="B25" s="1" t="s">
        <v>30</v>
      </c>
      <c r="C25" s="1"/>
      <c r="D25" s="1"/>
    </row>
    <row r="26" spans="2:4" ht="22.2" customHeight="1" x14ac:dyDescent="0.3"/>
    <row r="27" spans="2:4" ht="22.2" customHeight="1" x14ac:dyDescent="0.3">
      <c r="B27" s="3" t="s">
        <v>0</v>
      </c>
      <c r="C27" s="3" t="s">
        <v>82</v>
      </c>
      <c r="D27" s="3" t="s">
        <v>83</v>
      </c>
    </row>
    <row r="28" spans="2:4" ht="22.2" customHeight="1" x14ac:dyDescent="0.3">
      <c r="B28" s="1" t="s">
        <v>39</v>
      </c>
      <c r="C28" s="1"/>
      <c r="D28" s="1"/>
    </row>
    <row r="29" spans="2:4" ht="22.2" customHeight="1" x14ac:dyDescent="0.3"/>
    <row r="30" spans="2:4" ht="22.2" customHeight="1" x14ac:dyDescent="0.3">
      <c r="B30" s="3" t="s">
        <v>0</v>
      </c>
      <c r="C30" s="3" t="s">
        <v>84</v>
      </c>
      <c r="D30" s="3" t="s">
        <v>85</v>
      </c>
    </row>
    <row r="31" spans="2:4" ht="22.2" customHeight="1" x14ac:dyDescent="0.3">
      <c r="B31" s="1" t="s">
        <v>42</v>
      </c>
      <c r="C31" s="4"/>
      <c r="D31" s="4"/>
    </row>
    <row r="32" spans="2:4" ht="22.2" customHeight="1" x14ac:dyDescent="0.3"/>
    <row r="33" spans="2:4" ht="22.2" customHeight="1" x14ac:dyDescent="0.3">
      <c r="B33" s="3" t="s">
        <v>0</v>
      </c>
      <c r="C33" s="3" t="s">
        <v>86</v>
      </c>
      <c r="D33" s="3" t="s">
        <v>87</v>
      </c>
    </row>
    <row r="34" spans="2:4" ht="22.2" customHeight="1" x14ac:dyDescent="0.3">
      <c r="B34" s="1" t="s">
        <v>48</v>
      </c>
      <c r="C34" s="4"/>
      <c r="D34" s="4"/>
    </row>
    <row r="35" spans="2:4" ht="22.2" customHeight="1" x14ac:dyDescent="0.3"/>
    <row r="36" spans="2:4" ht="22.2" customHeight="1" x14ac:dyDescent="0.3">
      <c r="B36" s="3" t="s">
        <v>0</v>
      </c>
      <c r="C36" s="3" t="s">
        <v>88</v>
      </c>
      <c r="D36" s="3" t="s">
        <v>89</v>
      </c>
    </row>
    <row r="37" spans="2:4" ht="22.2" customHeight="1" x14ac:dyDescent="0.3">
      <c r="B37" s="1" t="s">
        <v>54</v>
      </c>
      <c r="C37" s="4"/>
      <c r="D37" s="4"/>
    </row>
    <row r="38" spans="2:4" ht="22.2" customHeight="1" x14ac:dyDescent="0.3"/>
    <row r="39" spans="2:4" ht="36" customHeight="1" x14ac:dyDescent="0.3">
      <c r="B39" s="3" t="s">
        <v>0</v>
      </c>
      <c r="C39" s="3" t="s">
        <v>90</v>
      </c>
      <c r="D39" s="3" t="s">
        <v>91</v>
      </c>
    </row>
    <row r="40" spans="2:4" ht="22.2" customHeight="1" x14ac:dyDescent="0.3">
      <c r="B40" s="1" t="s">
        <v>61</v>
      </c>
      <c r="C40" s="4"/>
      <c r="D40" s="4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D79E-4B87-4B1E-B863-854FFE9D9BBE}">
  <dimension ref="B2:I21"/>
  <sheetViews>
    <sheetView workbookViewId="0">
      <selection activeCell="F5" sqref="F5"/>
    </sheetView>
  </sheetViews>
  <sheetFormatPr baseColWidth="10" defaultRowHeight="14.4" x14ac:dyDescent="0.3"/>
  <cols>
    <col min="2" max="2" width="56.77734375" customWidth="1"/>
    <col min="3" max="3" width="32.6640625" customWidth="1"/>
    <col min="4" max="4" width="35.33203125" customWidth="1"/>
    <col min="5" max="5" width="25.109375" customWidth="1"/>
    <col min="6" max="6" width="15.88671875" customWidth="1"/>
    <col min="7" max="7" width="17.109375" customWidth="1"/>
    <col min="8" max="8" width="18.109375" customWidth="1"/>
    <col min="9" max="9" width="19.44140625" customWidth="1"/>
  </cols>
  <sheetData>
    <row r="2" spans="2:9" x14ac:dyDescent="0.3">
      <c r="B2" s="3" t="s">
        <v>0</v>
      </c>
      <c r="C2" s="3" t="s">
        <v>2</v>
      </c>
      <c r="D2" s="3" t="s">
        <v>67</v>
      </c>
      <c r="F2" s="10" t="s">
        <v>106</v>
      </c>
      <c r="G2" s="10" t="s">
        <v>109</v>
      </c>
      <c r="H2" s="10" t="s">
        <v>112</v>
      </c>
      <c r="I2" s="10" t="s">
        <v>115</v>
      </c>
    </row>
    <row r="3" spans="2:9" ht="55.8" customHeight="1" x14ac:dyDescent="0.3">
      <c r="B3" s="1" t="s">
        <v>32</v>
      </c>
      <c r="C3" s="1" t="s">
        <v>34</v>
      </c>
      <c r="D3" s="8" t="e">
        <f>(C11/D11)</f>
        <v>#DIV/0!</v>
      </c>
      <c r="F3" s="9"/>
      <c r="G3" s="9"/>
      <c r="H3" s="9"/>
      <c r="I3" s="9"/>
    </row>
    <row r="4" spans="2:9" ht="55.8" customHeight="1" x14ac:dyDescent="0.3">
      <c r="B4" s="1" t="s">
        <v>36</v>
      </c>
      <c r="C4" s="1" t="s">
        <v>38</v>
      </c>
      <c r="D4" s="8" t="e">
        <f>(C14/D14)</f>
        <v>#DIV/0!</v>
      </c>
      <c r="F4" s="9"/>
      <c r="G4" s="9"/>
      <c r="H4" s="9"/>
      <c r="I4" s="9"/>
    </row>
    <row r="5" spans="2:9" ht="55.8" customHeight="1" x14ac:dyDescent="0.3">
      <c r="B5" s="1" t="s">
        <v>45</v>
      </c>
      <c r="C5" s="1" t="s">
        <v>47</v>
      </c>
      <c r="D5" s="8" t="e">
        <f>((C17-D17)/C17)</f>
        <v>#DIV/0!</v>
      </c>
      <c r="F5" s="9"/>
      <c r="G5" s="9"/>
      <c r="H5" s="9"/>
      <c r="I5" s="9"/>
    </row>
    <row r="6" spans="2:9" ht="55.8" customHeight="1" x14ac:dyDescent="0.3">
      <c r="B6" s="1" t="s">
        <v>51</v>
      </c>
      <c r="C6" s="1" t="s">
        <v>53</v>
      </c>
      <c r="D6" s="8"/>
      <c r="F6" s="9"/>
      <c r="G6" s="9"/>
      <c r="H6" s="9"/>
      <c r="I6" s="9"/>
    </row>
    <row r="10" spans="2:9" ht="27.6" customHeight="1" x14ac:dyDescent="0.3">
      <c r="B10" s="3" t="s">
        <v>0</v>
      </c>
      <c r="C10" s="3" t="s">
        <v>92</v>
      </c>
      <c r="D10" s="3" t="s">
        <v>93</v>
      </c>
    </row>
    <row r="11" spans="2:9" ht="27.6" customHeight="1" x14ac:dyDescent="0.3">
      <c r="B11" s="4" t="s">
        <v>32</v>
      </c>
      <c r="C11" s="4"/>
      <c r="D11" s="4"/>
    </row>
    <row r="12" spans="2:9" ht="27.6" customHeight="1" x14ac:dyDescent="0.3"/>
    <row r="13" spans="2:9" ht="27.6" customHeight="1" x14ac:dyDescent="0.3">
      <c r="B13" s="3" t="s">
        <v>0</v>
      </c>
      <c r="C13" s="3" t="s">
        <v>94</v>
      </c>
      <c r="D13" s="3" t="s">
        <v>95</v>
      </c>
    </row>
    <row r="14" spans="2:9" ht="27.6" customHeight="1" x14ac:dyDescent="0.3">
      <c r="B14" s="4" t="s">
        <v>36</v>
      </c>
      <c r="C14" s="4"/>
      <c r="D14" s="4"/>
    </row>
    <row r="15" spans="2:9" ht="27.6" customHeight="1" x14ac:dyDescent="0.3"/>
    <row r="16" spans="2:9" ht="27.6" customHeight="1" x14ac:dyDescent="0.3">
      <c r="B16" s="3" t="s">
        <v>0</v>
      </c>
      <c r="C16" s="3" t="s">
        <v>96</v>
      </c>
      <c r="D16" s="3" t="s">
        <v>97</v>
      </c>
    </row>
    <row r="17" spans="2:4" ht="27.6" customHeight="1" x14ac:dyDescent="0.3">
      <c r="B17" s="4" t="s">
        <v>45</v>
      </c>
      <c r="C17" s="4"/>
      <c r="D17" s="4"/>
    </row>
    <row r="18" spans="2:4" ht="27.6" customHeight="1" x14ac:dyDescent="0.3"/>
    <row r="19" spans="2:4" ht="27.6" customHeight="1" x14ac:dyDescent="0.3">
      <c r="B19" s="3" t="s">
        <v>0</v>
      </c>
      <c r="C19" s="3" t="s">
        <v>98</v>
      </c>
      <c r="D19" s="3" t="s">
        <v>99</v>
      </c>
    </row>
    <row r="20" spans="2:4" ht="27.6" customHeight="1" x14ac:dyDescent="0.3">
      <c r="B20" s="4" t="s">
        <v>51</v>
      </c>
      <c r="C20" s="4"/>
      <c r="D20" s="4"/>
    </row>
    <row r="21" spans="2:4" ht="27.6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INDICADORES SEMANALES</vt:lpstr>
      <vt:lpstr>INDICADORES MENSUALES</vt:lpstr>
      <vt:lpstr>INDICADORES TRIMESTRALES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Caceres</dc:creator>
  <cp:lastModifiedBy>Sebastian Blanco</cp:lastModifiedBy>
  <dcterms:created xsi:type="dcterms:W3CDTF">2024-12-11T00:19:44Z</dcterms:created>
  <dcterms:modified xsi:type="dcterms:W3CDTF">2025-02-07T04:33:33Z</dcterms:modified>
</cp:coreProperties>
</file>